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\Anchor\TNT Data package May 2012\"/>
    </mc:Choice>
  </mc:AlternateContent>
  <bookViews>
    <workbookView xWindow="0" yWindow="0" windowWidth="28800" windowHeight="14235"/>
  </bookViews>
  <sheets>
    <sheet name=" Mine to AMG-GD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2" l="1"/>
  <c r="I10" i="2"/>
  <c r="H11" i="2"/>
  <c r="I11" i="2"/>
  <c r="H12" i="2"/>
  <c r="I12" i="2"/>
  <c r="H13" i="2"/>
  <c r="I13" i="2"/>
  <c r="H14" i="2"/>
  <c r="I14" i="2"/>
  <c r="H15" i="2"/>
  <c r="I15" i="2"/>
  <c r="I9" i="2"/>
  <c r="H9" i="2"/>
  <c r="E9" i="2"/>
  <c r="F11" i="2" l="1"/>
  <c r="E11" i="2"/>
  <c r="F15" i="2"/>
  <c r="E15" i="2"/>
  <c r="F14" i="2"/>
  <c r="E14" i="2"/>
  <c r="F13" i="2"/>
  <c r="E13" i="2"/>
  <c r="F12" i="2"/>
  <c r="E12" i="2"/>
  <c r="F10" i="2"/>
  <c r="E10" i="2"/>
  <c r="F9" i="2"/>
</calcChain>
</file>

<file path=xl/sharedStrings.xml><?xml version="1.0" encoding="utf-8"?>
<sst xmlns="http://schemas.openxmlformats.org/spreadsheetml/2006/main" count="12" uniqueCount="12">
  <si>
    <t>AMG NORTH</t>
  </si>
  <si>
    <t>AMG EAST</t>
  </si>
  <si>
    <t>GDA94 NORTH</t>
  </si>
  <si>
    <t>GDA94 EAST</t>
  </si>
  <si>
    <t>Grid Rotation</t>
  </si>
  <si>
    <t>Mine Grid</t>
  </si>
  <si>
    <t>AMG</t>
  </si>
  <si>
    <t>GDA</t>
  </si>
  <si>
    <t>MINE NORTH</t>
  </si>
  <si>
    <t>MINE EAST</t>
  </si>
  <si>
    <t>Control East (BT230)</t>
  </si>
  <si>
    <t>Control North (BT230)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</si>
</sst>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4"/>
      <name val="Arial"/>
      <family val="2"/>
    </font>
    <font>
      <sz val="14"/>
      <color indexed="10"/>
      <name val="Arial"/>
      <family val="2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3" borderId="1" xfId="0" applyFont="1" applyFill="1" applyBorder="1" applyAlignment="1" applyProtection="1">
      <alignment horizontal="center"/>
      <protection hidden="1"/>
    </xf>
    <xf numFmtId="0" fontId="1" fillId="3" borderId="2" xfId="0" applyFont="1" applyFill="1" applyBorder="1" applyAlignment="1" applyProtection="1">
      <alignment horizontal="center"/>
      <protection hidden="1"/>
    </xf>
    <xf numFmtId="0" fontId="1" fillId="0" borderId="0" xfId="0" applyFont="1"/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2" fontId="3" fillId="3" borderId="4" xfId="0" applyNumberFormat="1" applyFont="1" applyFill="1" applyBorder="1" applyAlignment="1" applyProtection="1">
      <alignment horizontal="center"/>
      <protection hidden="1"/>
    </xf>
    <xf numFmtId="2" fontId="3" fillId="3" borderId="3" xfId="0" applyNumberFormat="1" applyFont="1" applyFill="1" applyBorder="1" applyAlignment="1" applyProtection="1">
      <alignment horizontal="center"/>
      <protection hidden="1"/>
    </xf>
    <xf numFmtId="2" fontId="3" fillId="4" borderId="3" xfId="0" applyNumberFormat="1" applyFont="1" applyFill="1" applyBorder="1" applyAlignment="1" applyProtection="1">
      <alignment horizontal="center"/>
      <protection hidden="1"/>
    </xf>
    <xf numFmtId="2" fontId="3" fillId="4" borderId="4" xfId="0" applyNumberFormat="1" applyFont="1" applyFill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1" fillId="4" borderId="2" xfId="0" applyFont="1" applyFill="1" applyBorder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0"/>
  <sheetViews>
    <sheetView tabSelected="1" workbookViewId="0">
      <selection activeCell="C18" sqref="C18"/>
    </sheetView>
  </sheetViews>
  <sheetFormatPr defaultRowHeight="15" x14ac:dyDescent="0.25"/>
  <cols>
    <col min="1" max="1" width="27" customWidth="1"/>
    <col min="2" max="3" width="26.28515625" customWidth="1"/>
    <col min="4" max="4" width="21.140625" customWidth="1"/>
    <col min="5" max="5" width="24.28515625" customWidth="1"/>
    <col min="6" max="6" width="27.85546875" customWidth="1"/>
    <col min="8" max="8" width="27.5703125" customWidth="1"/>
    <col min="9" max="9" width="25.7109375" customWidth="1"/>
  </cols>
  <sheetData>
    <row r="2" spans="1:9" ht="18.75" x14ac:dyDescent="0.3">
      <c r="A2" s="9" t="s">
        <v>4</v>
      </c>
      <c r="B2" s="8">
        <v>45</v>
      </c>
      <c r="C2" s="8"/>
    </row>
    <row r="3" spans="1:9" ht="18.75" x14ac:dyDescent="0.3">
      <c r="A3" s="8"/>
      <c r="B3" s="9" t="s">
        <v>5</v>
      </c>
      <c r="C3" s="9" t="s">
        <v>6</v>
      </c>
      <c r="D3" s="9" t="s">
        <v>7</v>
      </c>
    </row>
    <row r="4" spans="1:9" ht="18.75" x14ac:dyDescent="0.3">
      <c r="A4" s="9" t="s">
        <v>10</v>
      </c>
      <c r="B4" s="8">
        <v>907.62</v>
      </c>
      <c r="C4" s="8">
        <v>585041.44999999995</v>
      </c>
      <c r="D4">
        <v>585153.44999999995</v>
      </c>
    </row>
    <row r="5" spans="1:9" ht="18.75" x14ac:dyDescent="0.3">
      <c r="A5" s="9" t="s">
        <v>11</v>
      </c>
      <c r="B5" s="8">
        <v>1080.28</v>
      </c>
      <c r="C5" s="8">
        <v>5435472.0899999999</v>
      </c>
      <c r="D5">
        <v>5435655.0899999999</v>
      </c>
    </row>
    <row r="7" spans="1:9" ht="15.75" thickBot="1" x14ac:dyDescent="0.3"/>
    <row r="8" spans="1:9" s="5" customFormat="1" ht="24" thickBot="1" x14ac:dyDescent="0.4">
      <c r="B8" s="1" t="s">
        <v>8</v>
      </c>
      <c r="C8" s="1" t="s">
        <v>9</v>
      </c>
      <c r="D8" s="2"/>
      <c r="E8" s="3" t="s">
        <v>0</v>
      </c>
      <c r="F8" s="4" t="s">
        <v>1</v>
      </c>
      <c r="H8" s="14" t="s">
        <v>2</v>
      </c>
      <c r="I8" s="15" t="s">
        <v>3</v>
      </c>
    </row>
    <row r="9" spans="1:9" ht="18.75" thickBot="1" x14ac:dyDescent="0.3">
      <c r="B9" s="6">
        <v>1103.5</v>
      </c>
      <c r="C9" s="7">
        <v>1012.5</v>
      </c>
      <c r="E9" s="11">
        <f>$C$5+((COS(RADIANS($B$2))*(B9-$B$5))-((SIN(RADIANS($B$2))*(C9-$B$4))))</f>
        <v>5435414.3476602482</v>
      </c>
      <c r="F9" s="10">
        <f>$C$4+((COS(RADIANS($B$2))*(C9-$B$4))+((SIN(RADIANS($B$2))*(B9-$B$5))))</f>
        <v>585132.03037866997</v>
      </c>
      <c r="H9" s="12">
        <f>$D$5+((COS(RADIANS($B$2))*(B9-$B$5))-((SIN(RADIANS($B$2))*(C9-$B$4))))</f>
        <v>5435597.3476602482</v>
      </c>
      <c r="I9" s="13">
        <f>$D$4+((COS(RADIANS($B$2))*(C9-$B$4))+((SIN(RADIANS($B$2))*(B9-$B$5))))</f>
        <v>585244.03037866997</v>
      </c>
    </row>
    <row r="10" spans="1:9" ht="18.75" thickBot="1" x14ac:dyDescent="0.3">
      <c r="B10" s="6">
        <v>709.31</v>
      </c>
      <c r="C10" s="7">
        <v>762.06</v>
      </c>
      <c r="E10" s="11">
        <f t="shared" ref="E10:E15" si="0">$C$5+((COS(RADIANS($B$2))*(B10-$B$5))-((SIN(RADIANS($B$2))*(C10-$B$4))))</f>
        <v>5435312.7010604525</v>
      </c>
      <c r="F10" s="10">
        <f t="shared" ref="F10:F15" si="1">$C$4+((COS(RADIANS($B$2))*(C10-$B$4))+((SIN(RADIANS($B$2))*(B10-$B$5))))</f>
        <v>584676.2081343137</v>
      </c>
      <c r="H10" s="12">
        <f t="shared" ref="H10:H15" si="2">$D$5+((COS(RADIANS($B$2))*(B10-$B$5))-((SIN(RADIANS($B$2))*(C10-$B$4))))</f>
        <v>5435495.7010604525</v>
      </c>
      <c r="I10" s="13">
        <f t="shared" ref="I10:I15" si="3">$D$4+((COS(RADIANS($B$2))*(C10-$B$4))+((SIN(RADIANS($B$2))*(B10-$B$5))))</f>
        <v>584788.2081343137</v>
      </c>
    </row>
    <row r="11" spans="1:9" ht="18.75" thickBot="1" x14ac:dyDescent="0.3">
      <c r="B11" s="6">
        <v>660.73</v>
      </c>
      <c r="C11" s="7">
        <v>956.27</v>
      </c>
      <c r="E11" s="11">
        <f t="shared" si="0"/>
        <v>5435141.0226050485</v>
      </c>
      <c r="F11" s="10">
        <f t="shared" si="1"/>
        <v>584779.18409485789</v>
      </c>
      <c r="H11" s="12">
        <f t="shared" si="2"/>
        <v>5435324.0226050485</v>
      </c>
      <c r="I11" s="13">
        <f t="shared" si="3"/>
        <v>584891.18409485789</v>
      </c>
    </row>
    <row r="12" spans="1:9" ht="18.75" thickBot="1" x14ac:dyDescent="0.3">
      <c r="B12" s="6">
        <v>1112.4000000000001</v>
      </c>
      <c r="C12" s="7">
        <v>1007.1</v>
      </c>
      <c r="E12" s="11">
        <f t="shared" si="0"/>
        <v>5435424.4592872187</v>
      </c>
      <c r="F12" s="10">
        <f t="shared" si="1"/>
        <v>585134.50525240414</v>
      </c>
      <c r="H12" s="12">
        <f t="shared" si="2"/>
        <v>5435607.4592872187</v>
      </c>
      <c r="I12" s="13">
        <f t="shared" si="3"/>
        <v>585246.50525240414</v>
      </c>
    </row>
    <row r="13" spans="1:9" ht="18.75" thickBot="1" x14ac:dyDescent="0.3">
      <c r="B13" s="6">
        <v>0</v>
      </c>
      <c r="C13" s="7">
        <v>0</v>
      </c>
      <c r="E13" s="11">
        <f t="shared" si="0"/>
        <v>5435350.0009431606</v>
      </c>
      <c r="F13" s="10">
        <f t="shared" si="1"/>
        <v>583635.79242967919</v>
      </c>
      <c r="H13" s="12">
        <f t="shared" si="2"/>
        <v>5435533.0009431606</v>
      </c>
      <c r="I13" s="13">
        <f t="shared" si="3"/>
        <v>583747.79242967919</v>
      </c>
    </row>
    <row r="14" spans="1:9" ht="18.75" thickBot="1" x14ac:dyDescent="0.3">
      <c r="B14" s="6">
        <v>0</v>
      </c>
      <c r="C14" s="7">
        <v>0</v>
      </c>
      <c r="E14" s="11">
        <f t="shared" si="0"/>
        <v>5435350.0009431606</v>
      </c>
      <c r="F14" s="10">
        <f t="shared" si="1"/>
        <v>583635.79242967919</v>
      </c>
      <c r="H14" s="12">
        <f t="shared" si="2"/>
        <v>5435533.0009431606</v>
      </c>
      <c r="I14" s="13">
        <f t="shared" si="3"/>
        <v>583747.79242967919</v>
      </c>
    </row>
    <row r="15" spans="1:9" ht="18.75" thickBot="1" x14ac:dyDescent="0.3">
      <c r="B15" s="6">
        <v>0</v>
      </c>
      <c r="C15" s="7">
        <v>0</v>
      </c>
      <c r="E15" s="11">
        <f t="shared" si="0"/>
        <v>5435350.0009431606</v>
      </c>
      <c r="F15" s="10">
        <f t="shared" si="1"/>
        <v>583635.79242967919</v>
      </c>
      <c r="H15" s="12">
        <f t="shared" si="2"/>
        <v>5435533.0009431606</v>
      </c>
      <c r="I15" s="13">
        <f t="shared" si="3"/>
        <v>583747.79242967919</v>
      </c>
    </row>
    <row r="30" spans="6:6" x14ac:dyDescent="0.25">
      <c r="F30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Mine to AMG-GDA</vt:lpstr>
    </vt:vector>
  </TitlesOfParts>
  <Company>Department of State Growth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Richardson, Steve</dc:creator>
  <cp:lastModifiedBy>Richardson, Steve</cp:lastModifiedBy>
  <dcterms:created xsi:type="dcterms:W3CDTF">2016-10-26T21:21:34Z</dcterms:created>
  <dcterms:modified xsi:type="dcterms:W3CDTF">2016-12-19T04:40:22Z</dcterms:modified>
</cp:coreProperties>
</file>